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3"/>
  <c r="E7"/>
  <c r="G12"/>
  <c r="F34"/>
  <c r="E34"/>
  <c r="G35"/>
  <c r="G42"/>
  <c r="G33"/>
  <c r="G13"/>
  <c r="F27"/>
  <c r="E27"/>
  <c r="G31"/>
  <c r="G30"/>
  <c r="G29"/>
  <c r="G20"/>
  <c r="F43"/>
  <c r="G36"/>
  <c r="F21"/>
  <c r="E21"/>
  <c r="G23"/>
  <c r="F40"/>
  <c r="E40"/>
  <c r="F24"/>
  <c r="E24"/>
  <c r="G46"/>
  <c r="G11"/>
  <c r="G34" l="1"/>
  <c r="G24"/>
  <c r="F38"/>
  <c r="F47" s="1"/>
  <c r="G8"/>
  <c r="G9"/>
  <c r="G14"/>
  <c r="G15"/>
  <c r="G16"/>
  <c r="G18"/>
  <c r="G19"/>
  <c r="G22"/>
  <c r="G25"/>
  <c r="G28"/>
  <c r="G32"/>
  <c r="G37"/>
  <c r="G39"/>
  <c r="G41"/>
  <c r="G44"/>
  <c r="E45"/>
  <c r="G45" s="1"/>
  <c r="E43"/>
  <c r="E38"/>
  <c r="E47" l="1"/>
  <c r="G38"/>
  <c r="G27"/>
  <c r="G40"/>
  <c r="G21"/>
  <c r="G43"/>
  <c r="G7"/>
  <c r="G47" l="1"/>
</calcChain>
</file>

<file path=xl/sharedStrings.xml><?xml version="1.0" encoding="utf-8"?>
<sst xmlns="http://schemas.openxmlformats.org/spreadsheetml/2006/main" count="98" uniqueCount="83">
  <si>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</si>
  <si>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</si>
  <si>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</si>
  <si>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</si>
  <si>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</si>
  <si>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</si>
  <si>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</si>
  <si>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</si>
  <si>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</si>
  <si>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</si>
  <si>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</si>
  <si>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</si>
  <si>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</si>
  <si>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</si>
  <si>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</si>
  <si>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</si>
  <si>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</si>
  <si>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</si>
  <si>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</si>
  <si>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</si>
  <si>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0309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</si>
  <si>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</si>
  <si>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</si>
  <si>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</si>
  <si>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</si>
  <si>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</si>
  <si>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</si>
  <si>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</si>
  <si>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</si>
  <si>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</si>
  <si>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</si>
  <si>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</si>
  <si>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</si>
  <si>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</si>
  <si>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</si>
  <si>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</si>
  <si>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</si>
  <si>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</si>
  <si>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</si>
  <si>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</si>
  <si>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</si>
  <si>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</si>
  <si>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</si>
  <si>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</si>
  <si>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</si>
  <si>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</si>
  <si>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</si>
  <si>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</si>
  <si>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</si>
  <si>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</si>
  <si>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</si>
  <si>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</si>
  <si>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</si>
  <si>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</si>
  <si>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</si>
  <si>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</si>
  <si>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</si>
  <si>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</si>
  <si>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</si>
  <si>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</si>
  <si>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</si>
  <si>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</si>
  <si>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</si>
  <si>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</si>
  <si>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</si>
  <si>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</si>
  <si>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</si>
  <si>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</si>
  <si>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</si>
  <si>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</si>
  <si>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</si>
  <si>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</si>
  <si>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</si>
  <si>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</si>
  <si>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</si>
  <si>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</si>
  <si>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</si>
  <si>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</si>
  <si>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1 кв 2022 года</t>
  </si>
  <si>
    <t>Прогноз бюджета на 2022 г. руб.</t>
  </si>
  <si>
    <t>Исполнение на 31.03.2022</t>
  </si>
  <si>
    <t>Коммунальное хозяйство/984/</t>
  </si>
  <si>
    <t>Другие экономические санкции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</si>
</sst>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F41" sqref="F41"/>
    </sheetView>
  </sheetViews>
  <sheetFormatPr defaultRowHeight="12.75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4.140625" customWidth="1"/>
    <col min="7" max="7" width="10.140625" bestFit="1" customWidth="1"/>
  </cols>
  <sheetData>
    <row r="1" spans="2:7" ht="14.25" customHeight="1">
      <c r="E1" s="11" t="s">
        <v>64</v>
      </c>
    </row>
    <row r="2" spans="2:7">
      <c r="B2" s="34" t="s">
        <v>78</v>
      </c>
      <c r="C2" s="35"/>
      <c r="D2" s="36"/>
      <c r="E2" s="37"/>
    </row>
    <row r="3" spans="2:7">
      <c r="B3" s="35"/>
      <c r="C3" s="35"/>
      <c r="D3" s="36"/>
      <c r="E3" s="37"/>
    </row>
    <row r="4" spans="2:7" ht="16.5" customHeight="1">
      <c r="B4" s="35"/>
      <c r="C4" s="35"/>
      <c r="D4" s="36"/>
      <c r="E4" s="37"/>
    </row>
    <row r="5" spans="2:7">
      <c r="B5" s="9"/>
      <c r="C5" s="9"/>
      <c r="D5" s="10"/>
      <c r="E5" s="12"/>
    </row>
    <row r="6" spans="2:7" s="2" customFormat="1" ht="31.5" customHeight="1">
      <c r="B6" s="14" t="s">
        <v>0</v>
      </c>
      <c r="C6" s="14" t="s">
        <v>49</v>
      </c>
      <c r="D6" s="17" t="s">
        <v>1</v>
      </c>
      <c r="E6" s="16" t="s">
        <v>79</v>
      </c>
      <c r="F6" s="15" t="s">
        <v>80</v>
      </c>
      <c r="G6" s="15" t="s">
        <v>65</v>
      </c>
    </row>
    <row r="7" spans="2:7" s="4" customFormat="1" ht="14.25">
      <c r="B7" s="18" t="s">
        <v>2</v>
      </c>
      <c r="C7" s="18" t="s">
        <v>3</v>
      </c>
      <c r="D7" s="19" t="s">
        <v>4</v>
      </c>
      <c r="E7" s="20">
        <f>E8+E9+E10+E11+E12+E13+E14+E15+E16+E17+E18+E19+E20</f>
        <v>2820553.9</v>
      </c>
      <c r="F7" s="20">
        <f>F8+F9+F10+F11+F12+F13+F14+F15+F16+F17+F18+F19+F20</f>
        <v>458245.22</v>
      </c>
      <c r="G7" s="21">
        <f>F7/E7*100</f>
        <v>16.246639356900786</v>
      </c>
    </row>
    <row r="8" spans="2:7" ht="31.5" customHeight="1">
      <c r="B8" s="22"/>
      <c r="C8" s="22" t="s">
        <v>5</v>
      </c>
      <c r="D8" s="23" t="s">
        <v>43</v>
      </c>
      <c r="E8" s="24">
        <v>709545.9</v>
      </c>
      <c r="F8" s="33">
        <v>123765.9</v>
      </c>
      <c r="G8" s="21">
        <f t="shared" ref="G8:G47" si="0">F8/E8*100</f>
        <v>17.442973033879834</v>
      </c>
    </row>
    <row r="9" spans="2:7" ht="43.5" customHeight="1">
      <c r="B9" s="22"/>
      <c r="C9" s="22" t="s">
        <v>6</v>
      </c>
      <c r="D9" s="23" t="s">
        <v>44</v>
      </c>
      <c r="E9" s="24">
        <v>2005591</v>
      </c>
      <c r="F9" s="25">
        <v>299479.32</v>
      </c>
      <c r="G9" s="21">
        <f t="shared" si="0"/>
        <v>14.93222297068545</v>
      </c>
    </row>
    <row r="10" spans="2:7" ht="15">
      <c r="B10" s="22"/>
      <c r="C10" s="22" t="s">
        <v>6</v>
      </c>
      <c r="D10" s="23" t="s">
        <v>7</v>
      </c>
      <c r="E10" s="24"/>
      <c r="F10" s="24"/>
      <c r="G10" s="21"/>
    </row>
    <row r="11" spans="2:7" ht="15">
      <c r="B11" s="22"/>
      <c r="C11" s="22" t="s">
        <v>6</v>
      </c>
      <c r="D11" s="23" t="s">
        <v>66</v>
      </c>
      <c r="E11" s="24"/>
      <c r="F11" s="24"/>
      <c r="G11" s="21" t="e">
        <f t="shared" si="0"/>
        <v>#DIV/0!</v>
      </c>
    </row>
    <row r="12" spans="2:7" ht="15">
      <c r="B12" s="22"/>
      <c r="C12" s="22" t="s">
        <v>6</v>
      </c>
      <c r="D12" s="23" t="s">
        <v>82</v>
      </c>
      <c r="E12" s="24">
        <v>30000</v>
      </c>
      <c r="F12" s="24">
        <v>30000</v>
      </c>
      <c r="G12" s="21">
        <f>F12/E12*100</f>
        <v>100</v>
      </c>
    </row>
    <row r="13" spans="2:7" ht="15">
      <c r="B13" s="22"/>
      <c r="C13" s="22" t="s">
        <v>6</v>
      </c>
      <c r="D13" s="23" t="s">
        <v>57</v>
      </c>
      <c r="E13" s="24">
        <v>10000</v>
      </c>
      <c r="F13" s="24">
        <v>0</v>
      </c>
      <c r="G13" s="21">
        <f>F13/E13*100</f>
        <v>0</v>
      </c>
    </row>
    <row r="14" spans="2:7" ht="15">
      <c r="B14" s="22"/>
      <c r="C14" s="22" t="s">
        <v>6</v>
      </c>
      <c r="D14" s="23" t="s">
        <v>8</v>
      </c>
      <c r="E14" s="24">
        <v>5000</v>
      </c>
      <c r="F14" s="24">
        <v>5000</v>
      </c>
      <c r="G14" s="21">
        <f t="shared" si="0"/>
        <v>100</v>
      </c>
    </row>
    <row r="15" spans="2:7" ht="17.25" customHeight="1">
      <c r="B15" s="22"/>
      <c r="C15" s="26" t="s">
        <v>6</v>
      </c>
      <c r="D15" s="27" t="s">
        <v>9</v>
      </c>
      <c r="E15" s="24">
        <v>2700</v>
      </c>
      <c r="F15" s="24"/>
      <c r="G15" s="21">
        <f t="shared" si="0"/>
        <v>0</v>
      </c>
    </row>
    <row r="16" spans="2:7" ht="33.75" customHeight="1">
      <c r="B16" s="22"/>
      <c r="C16" s="26" t="s">
        <v>53</v>
      </c>
      <c r="D16" s="27" t="s">
        <v>56</v>
      </c>
      <c r="E16" s="24">
        <v>46017</v>
      </c>
      <c r="F16" s="24"/>
      <c r="G16" s="21">
        <f t="shared" si="0"/>
        <v>0</v>
      </c>
    </row>
    <row r="17" spans="2:7" ht="13.5" customHeight="1">
      <c r="B17" s="22"/>
      <c r="C17" s="26" t="s">
        <v>62</v>
      </c>
      <c r="D17" s="27" t="s">
        <v>63</v>
      </c>
      <c r="E17" s="24">
        <v>0</v>
      </c>
      <c r="F17" s="24">
        <v>0</v>
      </c>
      <c r="G17" s="21">
        <v>0</v>
      </c>
    </row>
    <row r="18" spans="2:7" ht="15" customHeight="1">
      <c r="B18" s="22"/>
      <c r="C18" s="26" t="s">
        <v>10</v>
      </c>
      <c r="D18" s="27" t="s">
        <v>45</v>
      </c>
      <c r="E18" s="24">
        <v>10000</v>
      </c>
      <c r="F18" s="24">
        <v>0</v>
      </c>
      <c r="G18" s="21">
        <f t="shared" si="0"/>
        <v>0</v>
      </c>
    </row>
    <row r="19" spans="2:7" ht="15">
      <c r="B19" s="22"/>
      <c r="C19" s="22" t="s">
        <v>11</v>
      </c>
      <c r="D19" s="28" t="s">
        <v>12</v>
      </c>
      <c r="E19" s="24">
        <v>1700</v>
      </c>
      <c r="F19" s="25"/>
      <c r="G19" s="21">
        <f t="shared" si="0"/>
        <v>0</v>
      </c>
    </row>
    <row r="20" spans="2:7" ht="15">
      <c r="B20" s="22"/>
      <c r="C20" s="22" t="s">
        <v>11</v>
      </c>
      <c r="D20" s="28" t="s">
        <v>12</v>
      </c>
      <c r="E20" s="24">
        <v>0</v>
      </c>
      <c r="F20" s="25">
        <v>0</v>
      </c>
      <c r="G20" s="21" t="e">
        <f t="shared" si="0"/>
        <v>#DIV/0!</v>
      </c>
    </row>
    <row r="21" spans="2:7" s="4" customFormat="1" ht="14.25">
      <c r="B21" s="18" t="s">
        <v>13</v>
      </c>
      <c r="C21" s="18" t="s">
        <v>14</v>
      </c>
      <c r="D21" s="29" t="s">
        <v>15</v>
      </c>
      <c r="E21" s="20">
        <f>E22+E23</f>
        <v>88000</v>
      </c>
      <c r="F21" s="20">
        <f>F22+F23</f>
        <v>11850.9</v>
      </c>
      <c r="G21" s="21">
        <f t="shared" si="0"/>
        <v>13.466931818181818</v>
      </c>
    </row>
    <row r="22" spans="2:7" ht="15">
      <c r="B22" s="22"/>
      <c r="C22" s="22" t="s">
        <v>16</v>
      </c>
      <c r="D22" s="28" t="s">
        <v>46</v>
      </c>
      <c r="E22" s="24">
        <v>79300</v>
      </c>
      <c r="F22" s="24">
        <v>11850.9</v>
      </c>
      <c r="G22" s="21">
        <f t="shared" si="0"/>
        <v>14.944388398486758</v>
      </c>
    </row>
    <row r="23" spans="2:7" ht="15">
      <c r="B23" s="22"/>
      <c r="C23" s="22" t="s">
        <v>16</v>
      </c>
      <c r="D23" s="28" t="s">
        <v>46</v>
      </c>
      <c r="E23" s="24">
        <v>8700</v>
      </c>
      <c r="F23" s="24"/>
      <c r="G23" s="21">
        <f t="shared" ref="G23" si="1">F23/E23*100</f>
        <v>0</v>
      </c>
    </row>
    <row r="24" spans="2:7" s="4" customFormat="1" ht="28.5">
      <c r="B24" s="18" t="s">
        <v>17</v>
      </c>
      <c r="C24" s="18" t="s">
        <v>18</v>
      </c>
      <c r="D24" s="29" t="s">
        <v>19</v>
      </c>
      <c r="E24" s="20">
        <f>E25+E26</f>
        <v>48000</v>
      </c>
      <c r="F24" s="20">
        <f>F25+F26</f>
        <v>0</v>
      </c>
      <c r="G24" s="21">
        <f t="shared" si="0"/>
        <v>0</v>
      </c>
    </row>
    <row r="25" spans="2:7" ht="30" customHeight="1">
      <c r="B25" s="22"/>
      <c r="C25" s="22" t="s">
        <v>20</v>
      </c>
      <c r="D25" s="28" t="s">
        <v>47</v>
      </c>
      <c r="E25" s="24">
        <v>47000</v>
      </c>
      <c r="F25" s="25">
        <v>0</v>
      </c>
      <c r="G25" s="21">
        <f t="shared" si="0"/>
        <v>0</v>
      </c>
    </row>
    <row r="26" spans="2:7" ht="30" customHeight="1">
      <c r="B26" s="22"/>
      <c r="C26" s="22" t="s">
        <v>67</v>
      </c>
      <c r="D26" s="28" t="s">
        <v>68</v>
      </c>
      <c r="E26" s="24">
        <v>1000</v>
      </c>
      <c r="F26" s="25">
        <v>0</v>
      </c>
      <c r="G26" s="21"/>
    </row>
    <row r="27" spans="2:7" s="4" customFormat="1" ht="14.25">
      <c r="B27" s="18" t="s">
        <v>21</v>
      </c>
      <c r="C27" s="18" t="s">
        <v>22</v>
      </c>
      <c r="D27" s="19" t="s">
        <v>23</v>
      </c>
      <c r="E27" s="20">
        <f>E28+E29+E30+E31+E32+E33</f>
        <v>1188078.0799999998</v>
      </c>
      <c r="F27" s="20">
        <f>F28+F29+F30+F31+F32+F33</f>
        <v>98185.42</v>
      </c>
      <c r="G27" s="21">
        <f t="shared" si="0"/>
        <v>8.2642228362634231</v>
      </c>
    </row>
    <row r="28" spans="2:7" s="6" customFormat="1" ht="15">
      <c r="B28" s="22"/>
      <c r="C28" s="22" t="s">
        <v>69</v>
      </c>
      <c r="D28" s="30" t="s">
        <v>70</v>
      </c>
      <c r="E28" s="24">
        <v>110000</v>
      </c>
      <c r="F28" s="25"/>
      <c r="G28" s="21">
        <f t="shared" si="0"/>
        <v>0</v>
      </c>
    </row>
    <row r="29" spans="2:7" s="6" customFormat="1" ht="15">
      <c r="B29" s="22"/>
      <c r="C29" s="22" t="s">
        <v>39</v>
      </c>
      <c r="D29" s="30" t="s">
        <v>48</v>
      </c>
      <c r="E29" s="24">
        <v>291240</v>
      </c>
      <c r="F29" s="25">
        <v>98185.42</v>
      </c>
      <c r="G29" s="21">
        <f t="shared" ref="G29:G31" si="2">F29/E29*100</f>
        <v>33.712889712951515</v>
      </c>
    </row>
    <row r="30" spans="2:7" s="6" customFormat="1" ht="15">
      <c r="B30" s="22"/>
      <c r="C30" s="22" t="s">
        <v>39</v>
      </c>
      <c r="D30" s="30" t="s">
        <v>75</v>
      </c>
      <c r="E30" s="24">
        <v>778969.7</v>
      </c>
      <c r="F30" s="25">
        <v>0</v>
      </c>
      <c r="G30" s="21">
        <f t="shared" si="2"/>
        <v>0</v>
      </c>
    </row>
    <row r="31" spans="2:7" s="6" customFormat="1" ht="15">
      <c r="B31" s="22"/>
      <c r="C31" s="22" t="s">
        <v>39</v>
      </c>
      <c r="D31" s="30" t="s">
        <v>76</v>
      </c>
      <c r="E31" s="24">
        <v>0</v>
      </c>
      <c r="F31" s="25">
        <v>0</v>
      </c>
      <c r="G31" s="21" t="e">
        <f t="shared" si="2"/>
        <v>#DIV/0!</v>
      </c>
    </row>
    <row r="32" spans="2:7" s="6" customFormat="1" ht="15">
      <c r="B32" s="22"/>
      <c r="C32" s="22" t="s">
        <v>39</v>
      </c>
      <c r="D32" s="30" t="s">
        <v>77</v>
      </c>
      <c r="E32" s="24">
        <v>7868.38</v>
      </c>
      <c r="F32" s="25">
        <v>0</v>
      </c>
      <c r="G32" s="21">
        <f t="shared" si="0"/>
        <v>0</v>
      </c>
    </row>
    <row r="33" spans="1:7" s="6" customFormat="1" ht="15">
      <c r="B33" s="22"/>
      <c r="C33" s="22" t="s">
        <v>71</v>
      </c>
      <c r="D33" s="30" t="s">
        <v>72</v>
      </c>
      <c r="E33" s="24">
        <v>0</v>
      </c>
      <c r="F33" s="25">
        <v>0</v>
      </c>
      <c r="G33" s="21" t="e">
        <f>F33/E33*100</f>
        <v>#DIV/0!</v>
      </c>
    </row>
    <row r="34" spans="1:7" s="6" customFormat="1" ht="14.25">
      <c r="B34" s="18" t="s">
        <v>24</v>
      </c>
      <c r="C34" s="18" t="s">
        <v>25</v>
      </c>
      <c r="D34" s="19" t="s">
        <v>73</v>
      </c>
      <c r="E34" s="20">
        <f>E35+E36+E37</f>
        <v>1368784.44</v>
      </c>
      <c r="F34" s="21">
        <f>F35+F36+F37</f>
        <v>98079.45</v>
      </c>
      <c r="G34" s="21">
        <f t="shared" ref="G34" si="3">F34/E34*100</f>
        <v>7.1654416235181637</v>
      </c>
    </row>
    <row r="35" spans="1:7" ht="15">
      <c r="B35" s="22"/>
      <c r="C35" s="22" t="s">
        <v>26</v>
      </c>
      <c r="D35" s="27" t="s">
        <v>27</v>
      </c>
      <c r="E35" s="24">
        <v>15000</v>
      </c>
      <c r="F35" s="25"/>
      <c r="G35" s="21">
        <f>F35/E35*100</f>
        <v>0</v>
      </c>
    </row>
    <row r="36" spans="1:7" ht="15">
      <c r="B36" s="22"/>
      <c r="C36" s="22" t="s">
        <v>26</v>
      </c>
      <c r="D36" s="27" t="s">
        <v>81</v>
      </c>
      <c r="E36" s="24">
        <v>695470</v>
      </c>
      <c r="F36" s="25"/>
      <c r="G36" s="21">
        <f>F36/E36*100</f>
        <v>0</v>
      </c>
    </row>
    <row r="37" spans="1:7" ht="15">
      <c r="B37" s="22"/>
      <c r="C37" s="22" t="s">
        <v>33</v>
      </c>
      <c r="D37" s="27" t="s">
        <v>28</v>
      </c>
      <c r="E37" s="24">
        <v>658314.43999999994</v>
      </c>
      <c r="F37" s="25">
        <v>98079.45</v>
      </c>
      <c r="G37" s="21">
        <f t="shared" si="0"/>
        <v>14.898571873951299</v>
      </c>
    </row>
    <row r="38" spans="1:7" s="5" customFormat="1" ht="14.25">
      <c r="B38" s="18" t="s">
        <v>36</v>
      </c>
      <c r="C38" s="18" t="s">
        <v>40</v>
      </c>
      <c r="D38" s="31" t="s">
        <v>29</v>
      </c>
      <c r="E38" s="20">
        <f>E39</f>
        <v>15000</v>
      </c>
      <c r="F38" s="20">
        <f>F39</f>
        <v>0</v>
      </c>
      <c r="G38" s="21">
        <f t="shared" si="0"/>
        <v>0</v>
      </c>
    </row>
    <row r="39" spans="1:7" s="8" customFormat="1" ht="15">
      <c r="A39" s="7"/>
      <c r="B39" s="22"/>
      <c r="C39" s="22" t="s">
        <v>34</v>
      </c>
      <c r="D39" s="27" t="s">
        <v>41</v>
      </c>
      <c r="E39" s="24">
        <v>15000</v>
      </c>
      <c r="F39" s="25">
        <v>0</v>
      </c>
      <c r="G39" s="21">
        <f t="shared" si="0"/>
        <v>0</v>
      </c>
    </row>
    <row r="40" spans="1:7" s="5" customFormat="1" ht="14.25">
      <c r="B40" s="18" t="s">
        <v>37</v>
      </c>
      <c r="C40" s="18" t="s">
        <v>35</v>
      </c>
      <c r="D40" s="31" t="s">
        <v>30</v>
      </c>
      <c r="E40" s="20">
        <f>E41+E42</f>
        <v>1187999</v>
      </c>
      <c r="F40" s="20">
        <f>F41+F42</f>
        <v>212597.35</v>
      </c>
      <c r="G40" s="21">
        <f t="shared" si="0"/>
        <v>17.895414895130386</v>
      </c>
    </row>
    <row r="41" spans="1:7" ht="15">
      <c r="B41" s="22"/>
      <c r="C41" s="22" t="s">
        <v>38</v>
      </c>
      <c r="D41" s="27" t="s">
        <v>31</v>
      </c>
      <c r="E41" s="24">
        <v>1077999</v>
      </c>
      <c r="F41" s="25">
        <v>192512.59</v>
      </c>
      <c r="G41" s="21">
        <f t="shared" si="0"/>
        <v>17.858327326834257</v>
      </c>
    </row>
    <row r="42" spans="1:7" ht="15">
      <c r="B42" s="22"/>
      <c r="C42" s="22" t="s">
        <v>38</v>
      </c>
      <c r="D42" s="27" t="s">
        <v>74</v>
      </c>
      <c r="E42" s="24">
        <v>110000</v>
      </c>
      <c r="F42" s="25">
        <v>20084.759999999998</v>
      </c>
      <c r="G42" s="21">
        <f>F42/E42*100</f>
        <v>18.258872727272728</v>
      </c>
    </row>
    <row r="43" spans="1:7" s="4" customFormat="1" ht="14.25">
      <c r="B43" s="18" t="s">
        <v>42</v>
      </c>
      <c r="C43" s="18" t="s">
        <v>51</v>
      </c>
      <c r="D43" s="31" t="s">
        <v>54</v>
      </c>
      <c r="E43" s="20">
        <f>E44</f>
        <v>6000</v>
      </c>
      <c r="F43" s="20">
        <f>F44</f>
        <v>1000</v>
      </c>
      <c r="G43" s="21">
        <f t="shared" si="0"/>
        <v>16.666666666666664</v>
      </c>
    </row>
    <row r="44" spans="1:7" ht="15">
      <c r="B44" s="22"/>
      <c r="C44" s="22" t="s">
        <v>52</v>
      </c>
      <c r="D44" s="27" t="s">
        <v>55</v>
      </c>
      <c r="E44" s="24">
        <v>6000</v>
      </c>
      <c r="F44" s="25">
        <v>1000</v>
      </c>
      <c r="G44" s="21">
        <f t="shared" si="0"/>
        <v>16.666666666666664</v>
      </c>
    </row>
    <row r="45" spans="1:7" s="4" customFormat="1" ht="14.25">
      <c r="B45" s="18" t="s">
        <v>50</v>
      </c>
      <c r="C45" s="18" t="s">
        <v>58</v>
      </c>
      <c r="D45" s="31" t="s">
        <v>60</v>
      </c>
      <c r="E45" s="20">
        <f>E46</f>
        <v>15000</v>
      </c>
      <c r="F45" s="21">
        <v>0</v>
      </c>
      <c r="G45" s="21">
        <f>F45/E45</f>
        <v>0</v>
      </c>
    </row>
    <row r="46" spans="1:7" ht="15">
      <c r="B46" s="22"/>
      <c r="C46" s="22" t="s">
        <v>59</v>
      </c>
      <c r="D46" s="27" t="s">
        <v>61</v>
      </c>
      <c r="E46" s="24">
        <v>15000</v>
      </c>
      <c r="F46" s="25">
        <v>0</v>
      </c>
      <c r="G46" s="21">
        <f>F46/E46</f>
        <v>0</v>
      </c>
    </row>
    <row r="47" spans="1:7" s="5" customFormat="1" ht="14.25">
      <c r="B47" s="18"/>
      <c r="C47" s="18"/>
      <c r="D47" s="32" t="s">
        <v>32</v>
      </c>
      <c r="E47" s="20">
        <f>E7+E21+E24+E27+E34+E38+E40+E43+E45</f>
        <v>6737415.4199999999</v>
      </c>
      <c r="F47" s="20">
        <f>F7+F21+F24+F27+F34+F38+F40+F43+F45</f>
        <v>879958.34</v>
      </c>
      <c r="G47" s="21">
        <f t="shared" si="0"/>
        <v>13.060770119471124</v>
      </c>
    </row>
    <row r="48" spans="1:7" ht="27" customHeight="1"/>
    <row r="49" spans="6:6">
      <c r="F49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2022-02-10T10:31:25Z</cp:lastPrinted>
  <dcterms:created xsi:type="dcterms:W3CDTF">1996-10-08T23:32:33Z</dcterms:created>
  <dcterms:modified xsi:type="dcterms:W3CDTF">2022-04-15T11:16:16Z</dcterms:modified>
</cp:coreProperties>
</file>